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orth East Project\NHIDCL Manipur\PATSC\PATSC 23.01.2020\PATSC FInch Corner-Hungpung\Package 1 (30.97-43.129)\"/>
    </mc:Choice>
  </mc:AlternateContent>
  <bookViews>
    <workbookView xWindow="0" yWindow="0" windowWidth="8040" windowHeight="4656" activeTab="2"/>
  </bookViews>
  <sheets>
    <sheet name="LA COST" sheetId="1" r:id="rId1"/>
    <sheet name="Structure" sheetId="2" r:id="rId2"/>
    <sheet name="utility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3" l="1"/>
  <c r="D12" i="3"/>
  <c r="C4" i="3" l="1"/>
  <c r="E27" i="1" l="1"/>
  <c r="D12" i="1"/>
  <c r="D16" i="1" l="1"/>
  <c r="D17" i="1"/>
  <c r="D22" i="1"/>
  <c r="D14" i="1"/>
  <c r="E35" i="1" l="1"/>
  <c r="C6" i="3" l="1"/>
  <c r="C2" i="3" l="1"/>
  <c r="K5" i="2" l="1"/>
  <c r="K3" i="2"/>
  <c r="K4" i="2"/>
  <c r="K2" i="2"/>
  <c r="I3" i="2"/>
  <c r="I4" i="2"/>
  <c r="I2" i="2"/>
  <c r="B2" i="2"/>
  <c r="C22" i="1" l="1"/>
  <c r="E22" i="1" s="1"/>
  <c r="B22" i="1"/>
  <c r="B21" i="1"/>
  <c r="B24" i="1" s="1"/>
  <c r="B23" i="1"/>
  <c r="C11" i="1"/>
  <c r="C12" i="1"/>
  <c r="C13" i="1"/>
  <c r="E13" i="1" s="1"/>
  <c r="C14" i="1"/>
  <c r="E14" i="1" s="1"/>
  <c r="C15" i="1"/>
  <c r="E15" i="1" s="1"/>
  <c r="C16" i="1"/>
  <c r="E16" i="1" s="1"/>
  <c r="C17" i="1"/>
  <c r="E17" i="1" s="1"/>
  <c r="C18" i="1"/>
  <c r="E18" i="1" s="1"/>
  <c r="C19" i="1"/>
  <c r="E19" i="1" s="1"/>
  <c r="C20" i="1"/>
  <c r="E20" i="1" s="1"/>
  <c r="C21" i="1"/>
  <c r="E21" i="1" s="1"/>
  <c r="C23" i="1"/>
  <c r="E23" i="1" s="1"/>
  <c r="C10" i="1"/>
  <c r="E10" i="1" s="1"/>
  <c r="E12" i="1"/>
  <c r="E11" i="1"/>
  <c r="A6" i="1"/>
  <c r="A5" i="1"/>
  <c r="E24" i="1" l="1"/>
  <c r="E25" i="1" l="1"/>
  <c r="A4" i="1"/>
  <c r="A1" i="1" l="1"/>
  <c r="A2" i="1" s="1"/>
  <c r="A3" i="1" s="1"/>
</calcChain>
</file>

<file path=xl/sharedStrings.xml><?xml version="1.0" encoding="utf-8"?>
<sst xmlns="http://schemas.openxmlformats.org/spreadsheetml/2006/main" count="59" uniqueCount="42">
  <si>
    <t>sqft</t>
  </si>
  <si>
    <t>sqmt</t>
  </si>
  <si>
    <t>Imphal East</t>
  </si>
  <si>
    <t>IE</t>
  </si>
  <si>
    <t>Kamjong uninhabited</t>
  </si>
  <si>
    <t>Kamjong inhabited</t>
  </si>
  <si>
    <t>Thawai</t>
  </si>
  <si>
    <t>Leingangching</t>
  </si>
  <si>
    <t>ZELENBUNG</t>
  </si>
  <si>
    <t>SHANGKAI</t>
  </si>
  <si>
    <t>LAMLAI CHINGPHEI</t>
  </si>
  <si>
    <t>MONGKOT</t>
  </si>
  <si>
    <t>LITAN SAREIKHONG</t>
  </si>
  <si>
    <t>TM KASOM</t>
  </si>
  <si>
    <t>SHAKVAO</t>
  </si>
  <si>
    <t>LAMBUI (RAMVA)</t>
  </si>
  <si>
    <t>SHANGSHAK KHUNOU/SHANGSHAK PHUNGDHON</t>
  </si>
  <si>
    <t>uninhabited</t>
  </si>
  <si>
    <t>inhabited</t>
  </si>
  <si>
    <t>Total</t>
  </si>
  <si>
    <t>Ref: Land rate of Ukhrul Toloi Tadubi Road In Ukhrul district</t>
  </si>
  <si>
    <t>Ukhrul Bazar Area</t>
  </si>
  <si>
    <t>Area</t>
  </si>
  <si>
    <t>Rate per sqft in Rs</t>
  </si>
  <si>
    <t>Ukhrul HQ un-inhabited area</t>
  </si>
  <si>
    <t>Ukhrul HQ bazaar area</t>
  </si>
  <si>
    <t>Inhabited area of Talui village</t>
  </si>
  <si>
    <t>Uninhabited Hill feature</t>
  </si>
  <si>
    <t>including 1.5% administrative charges and 1% agency charges</t>
  </si>
  <si>
    <t>Temporary structures</t>
  </si>
  <si>
    <t>Semi Permanent</t>
  </si>
  <si>
    <t>Permanent</t>
  </si>
  <si>
    <t>rate</t>
  </si>
  <si>
    <t>-</t>
  </si>
  <si>
    <t>MSPCL</t>
  </si>
  <si>
    <t>Avenue</t>
  </si>
  <si>
    <t>PHED</t>
  </si>
  <si>
    <t>Estimate, PHED</t>
  </si>
  <si>
    <t>Estimate, MSPCL</t>
  </si>
  <si>
    <t>Estimate, MSPDCL</t>
  </si>
  <si>
    <t>EIA/EMP</t>
  </si>
  <si>
    <t>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</si>
</sst>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₹&quot;\ * #,##0.00_ ;_ &quot;₹&quot;\ * \-#,##0.00_ ;_ &quot;₹&quot;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Trebuchet MS"/>
      <family val="2"/>
    </font>
    <font>
      <sz val="12"/>
      <color theme="1"/>
      <name val="Trebuchet MS"/>
      <family val="2"/>
    </font>
    <font>
      <b/>
      <sz val="18"/>
      <color rgb="FFFFFFFF"/>
      <name val="Bookman Old Style"/>
      <family val="1"/>
    </font>
    <font>
      <b/>
      <sz val="18"/>
      <color rgb="FF000000"/>
      <name val="Bookman Old Style"/>
      <family val="1"/>
    </font>
    <font>
      <sz val="18"/>
      <color rgb="FF000000"/>
      <name val="Bookman Old Style"/>
      <family val="1"/>
    </font>
  </fonts>
  <fills count="5">
    <fill>
      <patternFill patternType="none"/>
    </fill>
    <fill>
      <patternFill patternType="gray125"/>
    </fill>
    <fill>
      <patternFill patternType="solid">
        <fgColor rgb="FF9ACD4C"/>
        <bgColor indexed="64"/>
      </patternFill>
    </fill>
    <fill>
      <patternFill patternType="solid">
        <fgColor rgb="FFDEEDD0"/>
        <bgColor indexed="64"/>
      </patternFill>
    </fill>
    <fill>
      <patternFill patternType="solid">
        <fgColor rgb="FFEFF6E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Border="1"/>
    <xf numFmtId="44" fontId="0" fillId="0" borderId="0" xfId="1" applyFont="1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right" vertical="center" wrapText="1"/>
    </xf>
    <xf numFmtId="0" fontId="0" fillId="0" borderId="1" xfId="0" applyFill="1" applyBorder="1" applyAlignment="1">
      <alignment horizontal="left" vertical="center" wrapText="1"/>
    </xf>
    <xf numFmtId="44" fontId="0" fillId="0" borderId="0" xfId="1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44" fontId="0" fillId="0" borderId="1" xfId="1" applyFont="1" applyBorder="1"/>
    <xf numFmtId="0" fontId="0" fillId="0" borderId="1" xfId="0" applyFill="1" applyBorder="1"/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4" fontId="0" fillId="0" borderId="1" xfId="1" applyFont="1" applyFill="1" applyBorder="1"/>
    <xf numFmtId="44" fontId="0" fillId="0" borderId="0" xfId="0" applyNumberFormat="1" applyBorder="1"/>
    <xf numFmtId="0" fontId="0" fillId="0" borderId="0" xfId="0" applyFont="1" applyFill="1" applyBorder="1" applyAlignment="1">
      <alignment vertical="center" wrapText="1"/>
    </xf>
    <xf numFmtId="44" fontId="0" fillId="0" borderId="0" xfId="0" applyNumberFormat="1"/>
    <xf numFmtId="0" fontId="3" fillId="0" borderId="4" xfId="0" applyFont="1" applyBorder="1" applyAlignment="1">
      <alignment horizontal="right" vertical="center" wrapText="1" indent="1"/>
    </xf>
    <xf numFmtId="0" fontId="3" fillId="0" borderId="5" xfId="0" applyFont="1" applyBorder="1" applyAlignment="1">
      <alignment horizontal="right" vertical="center" wrapText="1" inden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0" fillId="0" borderId="0" xfId="0" applyNumberFormat="1"/>
    <xf numFmtId="0" fontId="5" fillId="2" borderId="6" xfId="0" applyFont="1" applyFill="1" applyBorder="1" applyAlignment="1">
      <alignment horizontal="center" vertical="center" wrapText="1" readingOrder="1"/>
    </xf>
    <xf numFmtId="0" fontId="6" fillId="2" borderId="6" xfId="0" applyFont="1" applyFill="1" applyBorder="1" applyAlignment="1">
      <alignment horizontal="center" wrapText="1" readingOrder="1"/>
    </xf>
    <xf numFmtId="0" fontId="7" fillId="3" borderId="7" xfId="0" applyFont="1" applyFill="1" applyBorder="1" applyAlignment="1">
      <alignment horizontal="center" vertical="center" wrapText="1" readingOrder="1"/>
    </xf>
    <xf numFmtId="0" fontId="7" fillId="3" borderId="7" xfId="0" applyFont="1" applyFill="1" applyBorder="1" applyAlignment="1">
      <alignment horizontal="center" wrapText="1" readingOrder="1"/>
    </xf>
    <xf numFmtId="0" fontId="7" fillId="4" borderId="8" xfId="0" applyFont="1" applyFill="1" applyBorder="1" applyAlignment="1">
      <alignment horizontal="center" vertical="center" wrapText="1" readingOrder="1"/>
    </xf>
    <xf numFmtId="0" fontId="7" fillId="4" borderId="8" xfId="0" applyFont="1" applyFill="1" applyBorder="1" applyAlignment="1">
      <alignment horizontal="center" wrapText="1" readingOrder="1"/>
    </xf>
    <xf numFmtId="0" fontId="7" fillId="3" borderId="8" xfId="0" applyFont="1" applyFill="1" applyBorder="1" applyAlignment="1">
      <alignment horizontal="center" vertical="center" wrapText="1" readingOrder="1"/>
    </xf>
    <xf numFmtId="2" fontId="7" fillId="3" borderId="8" xfId="0" applyNumberFormat="1" applyFont="1" applyFill="1" applyBorder="1" applyAlignment="1">
      <alignment horizontal="center" wrapText="1" readingOrder="1"/>
    </xf>
    <xf numFmtId="0" fontId="2" fillId="0" borderId="0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selection activeCell="B12" sqref="B12:B13"/>
    </sheetView>
  </sheetViews>
  <sheetFormatPr defaultColWidth="9.109375" defaultRowHeight="14.4" x14ac:dyDescent="0.3"/>
  <cols>
    <col min="1" max="1" width="31.88671875" style="1" customWidth="1"/>
    <col min="2" max="2" width="19.5546875" style="1" customWidth="1"/>
    <col min="3" max="3" width="15.88671875" style="1" bestFit="1" customWidth="1"/>
    <col min="4" max="4" width="9.109375" style="1"/>
    <col min="5" max="5" width="18.5546875" style="1" bestFit="1" customWidth="1"/>
    <col min="6" max="6" width="13.33203125" style="1" customWidth="1"/>
    <col min="7" max="16384" width="9.109375" style="1"/>
  </cols>
  <sheetData>
    <row r="1" spans="1:6" x14ac:dyDescent="0.3">
      <c r="A1" s="1">
        <f>60.656</f>
        <v>60.655999999999999</v>
      </c>
    </row>
    <row r="2" spans="1:6" x14ac:dyDescent="0.3">
      <c r="A2" s="1">
        <f>A1*10000</f>
        <v>606560</v>
      </c>
      <c r="C2" s="1" t="s">
        <v>1</v>
      </c>
    </row>
    <row r="3" spans="1:6" x14ac:dyDescent="0.3">
      <c r="A3" s="1">
        <f>A2*10.7639</f>
        <v>6528951.1839999994</v>
      </c>
      <c r="C3" s="1" t="s">
        <v>0</v>
      </c>
    </row>
    <row r="4" spans="1:6" x14ac:dyDescent="0.3">
      <c r="A4" s="1">
        <f>1.62*10000*10.764</f>
        <v>174376.80000000002</v>
      </c>
      <c r="C4" s="1" t="s">
        <v>0</v>
      </c>
      <c r="D4" s="1" t="s">
        <v>3</v>
      </c>
    </row>
    <row r="5" spans="1:6" x14ac:dyDescent="0.3">
      <c r="A5" s="4">
        <f>6.564*10000*10.764</f>
        <v>706548.96</v>
      </c>
      <c r="B5" s="4"/>
      <c r="C5" s="1" t="s">
        <v>0</v>
      </c>
      <c r="D5" s="1" t="s">
        <v>4</v>
      </c>
    </row>
    <row r="6" spans="1:6" x14ac:dyDescent="0.3">
      <c r="A6" s="4">
        <f>1.038*10000*10.764</f>
        <v>111730.31999999999</v>
      </c>
      <c r="B6" s="4"/>
      <c r="C6" s="1" t="s">
        <v>0</v>
      </c>
      <c r="D6" s="1" t="s">
        <v>5</v>
      </c>
    </row>
    <row r="10" spans="1:6" x14ac:dyDescent="0.3">
      <c r="A10" s="7" t="s">
        <v>2</v>
      </c>
      <c r="B10" s="8">
        <v>1.62</v>
      </c>
      <c r="C10" s="7">
        <f>B10*10000*10.764</f>
        <v>174376.80000000002</v>
      </c>
      <c r="D10" s="9">
        <v>125</v>
      </c>
      <c r="E10" s="9">
        <f>C10*D10</f>
        <v>21797100.000000004</v>
      </c>
      <c r="F10" s="7" t="s">
        <v>18</v>
      </c>
    </row>
    <row r="11" spans="1:6" x14ac:dyDescent="0.3">
      <c r="A11" s="7" t="s">
        <v>6</v>
      </c>
      <c r="B11" s="8">
        <v>6.5640000000000001</v>
      </c>
      <c r="C11" s="7">
        <f t="shared" ref="C11:C23" si="0">B11*10000*10.764</f>
        <v>706548.96</v>
      </c>
      <c r="D11" s="9">
        <v>40</v>
      </c>
      <c r="E11" s="9">
        <f t="shared" ref="E11:E23" si="1">C11*D11</f>
        <v>28261958.399999999</v>
      </c>
      <c r="F11" s="7" t="s">
        <v>17</v>
      </c>
    </row>
    <row r="12" spans="1:6" x14ac:dyDescent="0.3">
      <c r="A12" s="7" t="s">
        <v>7</v>
      </c>
      <c r="B12" s="8">
        <v>1.038</v>
      </c>
      <c r="C12" s="7">
        <f t="shared" si="0"/>
        <v>111730.31999999999</v>
      </c>
      <c r="D12" s="9">
        <f>D10</f>
        <v>125</v>
      </c>
      <c r="E12" s="9">
        <f t="shared" si="1"/>
        <v>13966289.999999998</v>
      </c>
      <c r="F12" s="7" t="s">
        <v>18</v>
      </c>
    </row>
    <row r="13" spans="1:6" x14ac:dyDescent="0.3">
      <c r="A13" s="5" t="s">
        <v>8</v>
      </c>
      <c r="B13" s="3">
        <v>4.8890000000000002</v>
      </c>
      <c r="C13" s="7">
        <f t="shared" si="0"/>
        <v>526251.96</v>
      </c>
      <c r="D13" s="9">
        <v>40</v>
      </c>
      <c r="E13" s="9">
        <f t="shared" si="1"/>
        <v>21050078.399999999</v>
      </c>
      <c r="F13" s="7" t="s">
        <v>17</v>
      </c>
    </row>
    <row r="14" spans="1:6" x14ac:dyDescent="0.3">
      <c r="A14" s="5" t="s">
        <v>9</v>
      </c>
      <c r="B14" s="3">
        <v>1.887</v>
      </c>
      <c r="C14" s="7">
        <f t="shared" si="0"/>
        <v>203116.68</v>
      </c>
      <c r="D14" s="9">
        <f>D12</f>
        <v>125</v>
      </c>
      <c r="E14" s="9">
        <f t="shared" si="1"/>
        <v>25389585</v>
      </c>
      <c r="F14" s="10" t="s">
        <v>18</v>
      </c>
    </row>
    <row r="15" spans="1:6" x14ac:dyDescent="0.3">
      <c r="A15" s="5" t="s">
        <v>10</v>
      </c>
      <c r="B15" s="3">
        <v>3.8919999999999999</v>
      </c>
      <c r="C15" s="7">
        <f t="shared" si="0"/>
        <v>418934.87999999995</v>
      </c>
      <c r="D15" s="9">
        <v>40</v>
      </c>
      <c r="E15" s="9">
        <f t="shared" si="1"/>
        <v>16757395.199999997</v>
      </c>
      <c r="F15" s="10" t="s">
        <v>17</v>
      </c>
    </row>
    <row r="16" spans="1:6" x14ac:dyDescent="0.3">
      <c r="A16" s="5" t="s">
        <v>11</v>
      </c>
      <c r="B16" s="3">
        <v>3.3969999999999998</v>
      </c>
      <c r="C16" s="7">
        <f t="shared" si="0"/>
        <v>365653.07999999996</v>
      </c>
      <c r="D16" s="9">
        <f>D12</f>
        <v>125</v>
      </c>
      <c r="E16" s="9">
        <f t="shared" si="1"/>
        <v>45706634.999999993</v>
      </c>
      <c r="F16" s="10" t="s">
        <v>18</v>
      </c>
    </row>
    <row r="17" spans="1:14" x14ac:dyDescent="0.3">
      <c r="A17" s="5" t="s">
        <v>12</v>
      </c>
      <c r="B17" s="3">
        <v>1.1659999999999999</v>
      </c>
      <c r="C17" s="7">
        <f t="shared" si="0"/>
        <v>125508.23999999999</v>
      </c>
      <c r="D17" s="9">
        <f>D12</f>
        <v>125</v>
      </c>
      <c r="E17" s="9">
        <f t="shared" si="1"/>
        <v>15688529.999999998</v>
      </c>
      <c r="F17" s="10" t="s">
        <v>18</v>
      </c>
    </row>
    <row r="18" spans="1:14" x14ac:dyDescent="0.3">
      <c r="A18" s="5" t="s">
        <v>12</v>
      </c>
      <c r="B18" s="3">
        <v>2.6640000000000001</v>
      </c>
      <c r="C18" s="7">
        <f t="shared" si="0"/>
        <v>286752.95999999996</v>
      </c>
      <c r="D18" s="9">
        <v>40</v>
      </c>
      <c r="E18" s="9">
        <f t="shared" si="1"/>
        <v>11470118.399999999</v>
      </c>
      <c r="F18" s="10" t="s">
        <v>17</v>
      </c>
    </row>
    <row r="19" spans="1:14" x14ac:dyDescent="0.3">
      <c r="A19" s="5" t="s">
        <v>13</v>
      </c>
      <c r="B19" s="3">
        <v>4.5919999999999996</v>
      </c>
      <c r="C19" s="7">
        <f t="shared" si="0"/>
        <v>494282.87999999995</v>
      </c>
      <c r="D19" s="9">
        <v>40</v>
      </c>
      <c r="E19" s="9">
        <f t="shared" si="1"/>
        <v>19771315.199999999</v>
      </c>
      <c r="F19" s="10" t="s">
        <v>17</v>
      </c>
    </row>
    <row r="20" spans="1:14" x14ac:dyDescent="0.3">
      <c r="A20" s="5" t="s">
        <v>14</v>
      </c>
      <c r="B20" s="3">
        <v>18.681000000000001</v>
      </c>
      <c r="C20" s="7">
        <f t="shared" si="0"/>
        <v>2010822.8399999999</v>
      </c>
      <c r="D20" s="9">
        <v>40</v>
      </c>
      <c r="E20" s="9">
        <f t="shared" si="1"/>
        <v>80432913.599999994</v>
      </c>
      <c r="F20" s="10" t="s">
        <v>17</v>
      </c>
    </row>
    <row r="21" spans="1:14" x14ac:dyDescent="0.3">
      <c r="A21" s="32" t="s">
        <v>15</v>
      </c>
      <c r="B21" s="3">
        <f>9.718*40%</f>
        <v>3.8872</v>
      </c>
      <c r="C21" s="7">
        <f t="shared" si="0"/>
        <v>418418.20799999998</v>
      </c>
      <c r="D21" s="9">
        <v>40</v>
      </c>
      <c r="E21" s="9">
        <f t="shared" si="1"/>
        <v>16736728.32</v>
      </c>
      <c r="F21" s="10" t="s">
        <v>17</v>
      </c>
    </row>
    <row r="22" spans="1:14" x14ac:dyDescent="0.3">
      <c r="A22" s="33"/>
      <c r="B22" s="3">
        <f>9.718*60%</f>
        <v>5.8308</v>
      </c>
      <c r="C22" s="7">
        <f t="shared" si="0"/>
        <v>627627.31199999992</v>
      </c>
      <c r="D22" s="9">
        <f>D12</f>
        <v>125</v>
      </c>
      <c r="E22" s="9">
        <f t="shared" si="1"/>
        <v>78453413.999999985</v>
      </c>
      <c r="F22" s="10" t="s">
        <v>18</v>
      </c>
    </row>
    <row r="23" spans="1:14" ht="36" customHeight="1" x14ac:dyDescent="0.3">
      <c r="A23" s="5" t="s">
        <v>16</v>
      </c>
      <c r="B23" s="3">
        <f>2.848-2.3</f>
        <v>0.54800000000000004</v>
      </c>
      <c r="C23" s="7">
        <f t="shared" si="0"/>
        <v>58986.719999999994</v>
      </c>
      <c r="D23" s="9">
        <v>40</v>
      </c>
      <c r="E23" s="9">
        <f t="shared" si="1"/>
        <v>2359468.7999999998</v>
      </c>
      <c r="F23" s="10" t="s">
        <v>17</v>
      </c>
    </row>
    <row r="24" spans="1:14" x14ac:dyDescent="0.3">
      <c r="A24" s="7" t="s">
        <v>19</v>
      </c>
      <c r="B24" s="8">
        <f>SUM(B10:B23)</f>
        <v>60.656000000000006</v>
      </c>
      <c r="D24" s="6"/>
      <c r="E24" s="9">
        <f>SUM(E10:E23)</f>
        <v>397841530.31999999</v>
      </c>
    </row>
    <row r="25" spans="1:14" x14ac:dyDescent="0.3">
      <c r="D25" s="6"/>
      <c r="E25" s="9">
        <f>ROUNDUP(E24,-7)</f>
        <v>400000000</v>
      </c>
    </row>
    <row r="26" spans="1:14" x14ac:dyDescent="0.3">
      <c r="A26" s="31" t="s">
        <v>20</v>
      </c>
      <c r="B26" s="31"/>
      <c r="C26" s="31"/>
      <c r="D26" s="31"/>
      <c r="E26" s="31"/>
      <c r="F26" s="31"/>
    </row>
    <row r="27" spans="1:14" ht="15" customHeight="1" x14ac:dyDescent="0.3">
      <c r="A27" s="12" t="s">
        <v>22</v>
      </c>
      <c r="B27" s="13" t="s">
        <v>23</v>
      </c>
      <c r="C27" s="11"/>
      <c r="D27" s="11"/>
      <c r="E27" s="15">
        <f>E25*102.5%</f>
        <v>409999999.99999994</v>
      </c>
      <c r="F27" s="34" t="s">
        <v>28</v>
      </c>
      <c r="G27" s="34"/>
      <c r="H27" s="34"/>
      <c r="I27" s="34"/>
      <c r="J27" s="34"/>
      <c r="K27" s="34"/>
      <c r="L27" s="16"/>
      <c r="M27" s="16"/>
      <c r="N27" s="16"/>
    </row>
    <row r="28" spans="1:14" x14ac:dyDescent="0.3">
      <c r="A28" s="7" t="s">
        <v>21</v>
      </c>
      <c r="B28" s="9">
        <v>1000</v>
      </c>
      <c r="D28" s="6"/>
      <c r="E28" s="6">
        <v>535000000</v>
      </c>
    </row>
    <row r="29" spans="1:14" x14ac:dyDescent="0.3">
      <c r="A29" s="10" t="s">
        <v>25</v>
      </c>
      <c r="B29" s="9">
        <v>200</v>
      </c>
    </row>
    <row r="30" spans="1:14" x14ac:dyDescent="0.3">
      <c r="A30" s="10" t="s">
        <v>24</v>
      </c>
      <c r="B30" s="9">
        <v>150</v>
      </c>
    </row>
    <row r="31" spans="1:14" x14ac:dyDescent="0.3">
      <c r="A31" s="10" t="s">
        <v>26</v>
      </c>
      <c r="B31" s="14">
        <v>120</v>
      </c>
    </row>
    <row r="32" spans="1:14" x14ac:dyDescent="0.3">
      <c r="A32" s="10" t="s">
        <v>27</v>
      </c>
      <c r="B32" s="14">
        <v>40</v>
      </c>
    </row>
    <row r="35" spans="5:5" x14ac:dyDescent="0.3">
      <c r="E35" s="1">
        <f>348.74*115%</f>
        <v>401.05099999999999</v>
      </c>
    </row>
  </sheetData>
  <mergeCells count="3">
    <mergeCell ref="A26:F26"/>
    <mergeCell ref="A21:A22"/>
    <mergeCell ref="F27:K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activeCell="H17" sqref="H17"/>
    </sheetView>
  </sheetViews>
  <sheetFormatPr defaultRowHeight="14.4" x14ac:dyDescent="0.3"/>
  <cols>
    <col min="1" max="1" width="20.109375" bestFit="1" customWidth="1"/>
    <col min="10" max="10" width="11.5546875" bestFit="1" customWidth="1"/>
    <col min="11" max="11" width="14.33203125" bestFit="1" customWidth="1"/>
  </cols>
  <sheetData>
    <row r="1" spans="1:11" x14ac:dyDescent="0.3">
      <c r="J1" t="s">
        <v>32</v>
      </c>
    </row>
    <row r="2" spans="1:11" x14ac:dyDescent="0.3">
      <c r="A2" t="s">
        <v>29</v>
      </c>
      <c r="B2">
        <f>3</f>
        <v>3</v>
      </c>
      <c r="C2">
        <v>19</v>
      </c>
      <c r="D2">
        <v>34</v>
      </c>
      <c r="E2">
        <v>37</v>
      </c>
      <c r="F2">
        <v>7</v>
      </c>
      <c r="G2">
        <v>4</v>
      </c>
      <c r="H2">
        <v>25</v>
      </c>
      <c r="I2">
        <f>SUM(B2:H2)</f>
        <v>129</v>
      </c>
      <c r="J2" s="2">
        <v>15000</v>
      </c>
      <c r="K2" s="17">
        <f>I2*J2</f>
        <v>1935000</v>
      </c>
    </row>
    <row r="3" spans="1:11" x14ac:dyDescent="0.3">
      <c r="A3" t="s">
        <v>30</v>
      </c>
      <c r="C3">
        <v>11</v>
      </c>
      <c r="D3">
        <v>17</v>
      </c>
      <c r="E3">
        <v>35</v>
      </c>
      <c r="F3">
        <v>4</v>
      </c>
      <c r="G3">
        <v>2</v>
      </c>
      <c r="H3">
        <v>12</v>
      </c>
      <c r="I3">
        <f t="shared" ref="I3:I4" si="0">SUM(B3:H3)</f>
        <v>81</v>
      </c>
      <c r="J3" s="2">
        <v>30000</v>
      </c>
      <c r="K3" s="17">
        <f t="shared" ref="K3:K4" si="1">I3*J3</f>
        <v>2430000</v>
      </c>
    </row>
    <row r="4" spans="1:11" x14ac:dyDescent="0.3">
      <c r="A4" t="s">
        <v>31</v>
      </c>
      <c r="D4">
        <v>2</v>
      </c>
      <c r="E4">
        <v>9</v>
      </c>
      <c r="F4">
        <v>1</v>
      </c>
      <c r="G4">
        <v>4</v>
      </c>
      <c r="H4">
        <v>6</v>
      </c>
      <c r="I4">
        <f t="shared" si="0"/>
        <v>22</v>
      </c>
      <c r="J4" s="2">
        <v>70000</v>
      </c>
      <c r="K4" s="17">
        <f t="shared" si="1"/>
        <v>1540000</v>
      </c>
    </row>
    <row r="5" spans="1:11" x14ac:dyDescent="0.3">
      <c r="K5" s="17">
        <f>SUM(K2:K4)</f>
        <v>5905000</v>
      </c>
    </row>
    <row r="7" spans="1:11" ht="15" thickBot="1" x14ac:dyDescent="0.35"/>
    <row r="8" spans="1:11" ht="16.8" thickBot="1" x14ac:dyDescent="0.35">
      <c r="D8" s="18">
        <v>297.31</v>
      </c>
      <c r="F8" s="20">
        <v>3.78</v>
      </c>
    </row>
    <row r="9" spans="1:11" ht="16.8" thickBot="1" x14ac:dyDescent="0.35">
      <c r="D9" s="19">
        <v>12.656000000000001</v>
      </c>
      <c r="F9" s="21">
        <v>13.83</v>
      </c>
    </row>
    <row r="10" spans="1:11" ht="16.8" thickBot="1" x14ac:dyDescent="0.35">
      <c r="D10" s="19">
        <v>31.62</v>
      </c>
      <c r="F10" s="21">
        <v>22.18</v>
      </c>
    </row>
    <row r="11" spans="1:11" ht="16.8" thickBot="1" x14ac:dyDescent="0.35">
      <c r="D11" s="19">
        <v>10.43</v>
      </c>
      <c r="F11" s="21">
        <v>7.81</v>
      </c>
    </row>
    <row r="12" spans="1:11" ht="16.8" thickBot="1" x14ac:dyDescent="0.35">
      <c r="D12" s="19">
        <v>6.17</v>
      </c>
      <c r="F12" s="21">
        <v>29.12</v>
      </c>
    </row>
    <row r="13" spans="1:11" ht="16.8" thickBot="1" x14ac:dyDescent="0.35">
      <c r="D13" s="19" t="s">
        <v>33</v>
      </c>
      <c r="F13" s="21">
        <v>33.17</v>
      </c>
    </row>
    <row r="14" spans="1:11" ht="16.8" thickBot="1" x14ac:dyDescent="0.35">
      <c r="D14" s="19">
        <v>20.34</v>
      </c>
      <c r="F14" s="21">
        <v>3.4</v>
      </c>
    </row>
    <row r="15" spans="1:11" ht="16.8" thickBot="1" x14ac:dyDescent="0.35">
      <c r="F15" s="21">
        <v>0.43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D9" sqref="D9:D11"/>
    </sheetView>
  </sheetViews>
  <sheetFormatPr defaultRowHeight="14.4" x14ac:dyDescent="0.3"/>
  <cols>
    <col min="3" max="3" width="15.88671875" bestFit="1" customWidth="1"/>
    <col min="4" max="4" width="24" bestFit="1" customWidth="1"/>
  </cols>
  <sheetData>
    <row r="1" spans="1:4" x14ac:dyDescent="0.3">
      <c r="A1" t="s">
        <v>34</v>
      </c>
      <c r="B1">
        <v>101</v>
      </c>
      <c r="C1">
        <v>1.1499999999999999</v>
      </c>
    </row>
    <row r="2" spans="1:4" x14ac:dyDescent="0.3">
      <c r="B2">
        <v>4</v>
      </c>
      <c r="C2" s="22">
        <f>(C1/B1)*B2</f>
        <v>4.5544554455445543E-2</v>
      </c>
    </row>
    <row r="3" spans="1:4" x14ac:dyDescent="0.3">
      <c r="A3" t="s">
        <v>35</v>
      </c>
      <c r="B3">
        <v>43.128999999999998</v>
      </c>
      <c r="C3" s="2">
        <v>17824248</v>
      </c>
    </row>
    <row r="4" spans="1:4" x14ac:dyDescent="0.3">
      <c r="B4">
        <v>12.159000000000001</v>
      </c>
      <c r="C4" s="2">
        <f>((C3/B3)*B4)/10000000</f>
        <v>0.5025041884393332</v>
      </c>
    </row>
    <row r="5" spans="1:4" x14ac:dyDescent="0.3">
      <c r="A5" t="s">
        <v>36</v>
      </c>
      <c r="B5">
        <v>138.376</v>
      </c>
      <c r="C5">
        <v>7.76</v>
      </c>
    </row>
    <row r="6" spans="1:4" x14ac:dyDescent="0.3">
      <c r="B6">
        <v>12.159000000000001</v>
      </c>
      <c r="C6" s="2">
        <f>(C5/B5)*B6</f>
        <v>0.68186564144071227</v>
      </c>
    </row>
    <row r="8" spans="1:4" ht="15" thickBot="1" x14ac:dyDescent="0.35"/>
    <row r="9" spans="1:4" ht="46.2" thickBot="1" x14ac:dyDescent="0.45">
      <c r="C9" s="23" t="s">
        <v>37</v>
      </c>
      <c r="D9" s="24">
        <v>0.68</v>
      </c>
    </row>
    <row r="10" spans="1:4" ht="46.8" thickTop="1" thickBot="1" x14ac:dyDescent="0.45">
      <c r="C10" s="25" t="s">
        <v>38</v>
      </c>
      <c r="D10" s="26">
        <v>0.05</v>
      </c>
    </row>
    <row r="11" spans="1:4" ht="91.8" thickBot="1" x14ac:dyDescent="0.45">
      <c r="C11" s="27" t="s">
        <v>39</v>
      </c>
      <c r="D11" s="28">
        <v>0.8</v>
      </c>
    </row>
    <row r="12" spans="1:4" ht="46.2" thickBot="1" x14ac:dyDescent="0.45">
      <c r="C12" s="29" t="s">
        <v>40</v>
      </c>
      <c r="D12" s="30">
        <f>(1.13/43.129)*12.159</f>
        <v>0.318571494817872</v>
      </c>
    </row>
    <row r="13" spans="1:4" ht="23.4" thickBot="1" x14ac:dyDescent="0.45">
      <c r="C13" s="27" t="s">
        <v>35</v>
      </c>
      <c r="D13" s="28">
        <v>0.5</v>
      </c>
    </row>
    <row r="14" spans="1:4" ht="23.4" thickBot="1" x14ac:dyDescent="0.45">
      <c r="C14" s="29" t="s">
        <v>41</v>
      </c>
      <c r="D14" s="30">
        <f>23-(SUM(D9:D13))</f>
        <v>20.651428505182128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 COST</vt:lpstr>
      <vt:lpstr>Structure</vt:lpstr>
      <vt:lpstr>utility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</dc:creator>
  <cp:lastModifiedBy>Sudhir</cp:lastModifiedBy>
  <dcterms:created xsi:type="dcterms:W3CDTF">2019-11-05T06:25:14Z</dcterms:created>
  <dcterms:modified xsi:type="dcterms:W3CDTF">2020-01-22T10:58:23Z</dcterms:modified>
</cp:coreProperties>
</file>